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\Desktop\Pulpit cały\Doc\Przetarg na energię elektryczną na rok 2026-2027 dokumenty\"/>
    </mc:Choice>
  </mc:AlternateContent>
  <xr:revisionPtr revIDLastSave="0" documentId="13_ncr:1_{EA0C95F0-512C-4E4B-B402-B1A0DB0A2164}" xr6:coauthVersionLast="47" xr6:coauthVersionMax="47" xr10:uidLastSave="{00000000-0000-0000-0000-000000000000}"/>
  <bookViews>
    <workbookView xWindow="-108" yWindow="-108" windowWidth="23256" windowHeight="12576" tabRatio="500" xr2:uid="{00000000-000D-0000-FFFF-FFFF00000000}"/>
  </bookViews>
  <sheets>
    <sheet name="PPE z fotowoltaiką" sheetId="1" r:id="rId1"/>
  </sheets>
  <calcPr calcId="18102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18" i="1" l="1"/>
  <c r="H18" i="1"/>
  <c r="M12" i="1"/>
  <c r="N12" i="1" s="1"/>
  <c r="M10" i="1"/>
  <c r="N10" i="1" s="1"/>
  <c r="M8" i="1"/>
  <c r="N8" i="1" s="1"/>
  <c r="M6" i="1"/>
  <c r="N6" i="1" s="1"/>
  <c r="M4" i="1"/>
  <c r="N4" i="1" s="1"/>
  <c r="M2" i="1"/>
  <c r="N2" i="1" s="1"/>
  <c r="M18" i="1" l="1"/>
  <c r="N3" i="1"/>
  <c r="N18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H6" authorId="0" shapeId="0" xr:uid="{00000000-0006-0000-0000-000001000000}">
      <text>
        <r>
          <rPr>
            <sz val="11"/>
            <color rgb="FF000000"/>
            <rFont val="Czcionka tekstu podstawowego"/>
            <family val="2"/>
            <charset val="238"/>
          </rPr>
          <t xml:space="preserve">DELL:
</t>
        </r>
        <r>
          <rPr>
            <sz val="9"/>
            <color rgb="FF000000"/>
            <rFont val="Tahoma"/>
            <family val="2"/>
            <charset val="238"/>
          </rPr>
          <t xml:space="preserve">7,7
</t>
        </r>
      </text>
    </comment>
    <comment ref="H12" authorId="0" shapeId="0" xr:uid="{00000000-0006-0000-0000-000002000000}">
      <text>
        <r>
          <rPr>
            <sz val="11"/>
            <color rgb="FF000000"/>
            <rFont val="Czcionka tekstu podstawowego"/>
            <family val="2"/>
            <charset val="238"/>
          </rPr>
          <t xml:space="preserve">DELL:
</t>
        </r>
        <r>
          <rPr>
            <sz val="9"/>
            <color rgb="FF000000"/>
            <rFont val="Tahoma"/>
            <family val="2"/>
            <charset val="238"/>
          </rPr>
          <t xml:space="preserve">0,1
</t>
        </r>
      </text>
    </comment>
  </commentList>
</comments>
</file>

<file path=xl/sharedStrings.xml><?xml version="1.0" encoding="utf-8"?>
<sst xmlns="http://schemas.openxmlformats.org/spreadsheetml/2006/main" count="64" uniqueCount="38">
  <si>
    <t>Lp.</t>
  </si>
  <si>
    <t>Nazwa odbiorcy</t>
  </si>
  <si>
    <t>Nazwa PPE</t>
  </si>
  <si>
    <t>Adres PPE</t>
  </si>
  <si>
    <t>Numer PPE</t>
  </si>
  <si>
    <t>Grupa taryfowa</t>
  </si>
  <si>
    <t>Moc  obowiązująca w kW</t>
  </si>
  <si>
    <t>Szacunkowe zużycie energii w MWh / rok</t>
  </si>
  <si>
    <t>Obecny sprzedawca</t>
  </si>
  <si>
    <t>umowa kompleksowa (TAK/NIE)</t>
  </si>
  <si>
    <t xml:space="preserve">Moc instalacji (kWp) </t>
  </si>
  <si>
    <t>Planowana kwota na zamówienie</t>
  </si>
  <si>
    <t>Szacunkowa produkcja energii elektrycznej w kWh</t>
  </si>
  <si>
    <t xml:space="preserve">Szacowana energia oddana w kWh </t>
  </si>
  <si>
    <t>Uwagi</t>
  </si>
  <si>
    <t>OSiR Świebodzice Sp. z o.o.</t>
  </si>
  <si>
    <t xml:space="preserve">Budynek zaplecza socjalno
gastronomicznego wraz z 
infrastrukturą towarzyszącą 
dla zespołu basenów </t>
  </si>
  <si>
    <t xml:space="preserve">Ul. Rekreacyjna 1,  
58-160 Świebodzice </t>
  </si>
  <si>
    <t xml:space="preserve">590322414200243818 </t>
  </si>
  <si>
    <t>C21</t>
  </si>
  <si>
    <t>NIE</t>
  </si>
  <si>
    <t xml:space="preserve">Wodne Centrum Rekreacji </t>
  </si>
  <si>
    <t xml:space="preserve">Ul. Mieszka Starego 8, 
58-160 Świebodzice </t>
  </si>
  <si>
    <t>590322414200782546</t>
  </si>
  <si>
    <t xml:space="preserve">Hala OSiR – przyłącze I </t>
  </si>
  <si>
    <t xml:space="preserve">Ul. Mieszka Starego 6, 
58-160 Świebodzice </t>
  </si>
  <si>
    <t xml:space="preserve">590322414200185354 </t>
  </si>
  <si>
    <t>C11</t>
  </si>
  <si>
    <t xml:space="preserve">Kręgielnia </t>
  </si>
  <si>
    <t>590322414200003894</t>
  </si>
  <si>
    <t xml:space="preserve">Moje Boisko – Orlik 2012 </t>
  </si>
  <si>
    <t xml:space="preserve">590322414200019376 </t>
  </si>
  <si>
    <t>Kompleks Piłkarski – 
przyłącze nr I</t>
  </si>
  <si>
    <t xml:space="preserve">Ul. Sportowa 15,  
58-160 Świebodzice </t>
  </si>
  <si>
    <t>590322414200628936</t>
  </si>
  <si>
    <t>Kompleks Piłkarski przyłącze 
nr II</t>
  </si>
  <si>
    <t>590322414200038605</t>
  </si>
  <si>
    <t>Reo.pl sp. z o.o.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</si>
</sst>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\ * #,##0.00&quot; zł &quot;;\-* #,##0.00&quot; zł &quot;;\ * \-#&quot; zł &quot;;\ @\ "/>
  </numFmts>
  <fonts count="15">
    <font>
      <sz val="11"/>
      <color rgb="FF000000"/>
      <name val="Czcionka tekstu podstawowego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6100"/>
      <name val="Czcionka tekstu podstawowego1"/>
      <family val="2"/>
      <charset val="238"/>
    </font>
    <font>
      <sz val="12"/>
      <color rgb="FF000000"/>
      <name val="Czcionka tekstu podstawowego"/>
      <family val="2"/>
      <charset val="238"/>
    </font>
    <font>
      <sz val="12"/>
      <color rgb="FF000000"/>
      <name val="Calibri"/>
      <family val="2"/>
      <charset val="238"/>
    </font>
    <font>
      <sz val="12"/>
      <name val="Calibri"/>
      <family val="2"/>
      <charset val="238"/>
    </font>
    <font>
      <sz val="12"/>
      <color rgb="FFC9211E"/>
      <name val="Calibri"/>
      <family val="2"/>
      <charset val="238"/>
    </font>
    <font>
      <sz val="12"/>
      <color rgb="FFFF0000"/>
      <name val="Calibri"/>
      <family val="2"/>
      <charset val="238"/>
    </font>
    <font>
      <b/>
      <sz val="10"/>
      <color rgb="FFFF0000"/>
      <name val="Calibri"/>
      <family val="2"/>
      <charset val="238"/>
    </font>
    <font>
      <sz val="12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zcionka tekstu podstawowego"/>
      <family val="2"/>
      <charset val="238"/>
    </font>
    <font>
      <b/>
      <sz val="12"/>
      <color rgb="FF000000"/>
      <name val="Czcionka tekstu podstawowego"/>
      <family val="2"/>
      <charset val="238"/>
    </font>
    <font>
      <sz val="9"/>
      <color rgb="FF000000"/>
      <name val="Tahoma"/>
      <family val="2"/>
      <charset val="238"/>
    </font>
    <font>
      <sz val="11"/>
      <color rgb="FF000000"/>
      <name val="Czcionka tekstu podstawowego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C6EFCE"/>
        <bgColor rgb="FFDEE6EF"/>
      </patternFill>
    </fill>
    <fill>
      <patternFill patternType="solid">
        <fgColor rgb="FFBFBFBF"/>
        <bgColor rgb="FF99CCFF"/>
      </patternFill>
    </fill>
    <fill>
      <patternFill patternType="solid">
        <fgColor rgb="FFFF6D6D"/>
        <bgColor rgb="FFFF6600"/>
      </patternFill>
    </fill>
    <fill>
      <patternFill patternType="solid">
        <fgColor rgb="FFDAE3F3"/>
        <bgColor rgb="FFDEE6EF"/>
      </patternFill>
    </fill>
    <fill>
      <patternFill patternType="solid">
        <fgColor rgb="FFDEE6EF"/>
        <bgColor rgb="FFDAE3F3"/>
      </patternFill>
    </fill>
    <fill>
      <patternFill patternType="solid">
        <fgColor rgb="FFDEEBF7"/>
        <bgColor rgb="FFDEE6E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165" fontId="14" fillId="0" borderId="0" applyBorder="0" applyProtection="0"/>
    <xf numFmtId="0" fontId="2" fillId="2" borderId="0"/>
  </cellStyleXfs>
  <cellXfs count="44">
    <xf numFmtId="0" fontId="0" fillId="0" borderId="0" xfId="0"/>
    <xf numFmtId="0" fontId="4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/>
    </xf>
    <xf numFmtId="0" fontId="1" fillId="3" borderId="1" xfId="2" applyFont="1" applyFill="1" applyBorder="1" applyAlignment="1">
      <alignment horizontal="center" vertical="center" wrapText="1"/>
    </xf>
    <xf numFmtId="164" fontId="1" fillId="3" borderId="1" xfId="2" applyNumberFormat="1" applyFont="1" applyFill="1" applyBorder="1" applyAlignment="1">
      <alignment horizontal="center" vertical="center" wrapText="1"/>
    </xf>
    <xf numFmtId="0" fontId="1" fillId="3" borderId="2" xfId="2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49" fontId="4" fillId="5" borderId="1" xfId="0" applyNumberFormat="1" applyFont="1" applyFill="1" applyBorder="1" applyAlignment="1">
      <alignment horizontal="center" vertical="center"/>
    </xf>
    <xf numFmtId="4" fontId="6" fillId="5" borderId="1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 applyProtection="1">
      <alignment horizontal="center" vertical="center" wrapText="1"/>
      <protection locked="0"/>
    </xf>
    <xf numFmtId="0" fontId="6" fillId="5" borderId="4" xfId="0" applyFont="1" applyFill="1" applyBorder="1" applyAlignment="1">
      <alignment horizontal="center" vertical="center"/>
    </xf>
    <xf numFmtId="165" fontId="4" fillId="6" borderId="1" xfId="1" applyFont="1" applyFill="1" applyBorder="1" applyAlignment="1" applyProtection="1">
      <alignment horizontal="center" vertical="center"/>
    </xf>
    <xf numFmtId="1" fontId="6" fillId="6" borderId="1" xfId="1" applyNumberFormat="1" applyFont="1" applyFill="1" applyBorder="1" applyAlignment="1" applyProtection="1">
      <alignment horizontal="right" vertical="center"/>
    </xf>
    <xf numFmtId="1" fontId="7" fillId="6" borderId="1" xfId="0" applyNumberFormat="1" applyFont="1" applyFill="1" applyBorder="1" applyAlignment="1">
      <alignment horizontal="right" vertical="center"/>
    </xf>
    <xf numFmtId="0" fontId="8" fillId="6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165" fontId="4" fillId="0" borderId="1" xfId="1" applyFont="1" applyBorder="1" applyAlignment="1" applyProtection="1">
      <alignment horizontal="center" vertical="center"/>
    </xf>
    <xf numFmtId="1" fontId="4" fillId="0" borderId="1" xfId="1" applyNumberFormat="1" applyFont="1" applyBorder="1" applyAlignment="1" applyProtection="1">
      <alignment horizontal="right" vertical="center"/>
    </xf>
    <xf numFmtId="1" fontId="4" fillId="6" borderId="1" xfId="0" applyNumberFormat="1" applyFont="1" applyFill="1" applyBorder="1" applyAlignment="1">
      <alignment horizontal="right" vertical="center"/>
    </xf>
    <xf numFmtId="0" fontId="0" fillId="0" borderId="3" xfId="0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3" fontId="12" fillId="0" borderId="0" xfId="0" applyNumberFormat="1" applyFont="1"/>
    <xf numFmtId="49" fontId="12" fillId="0" borderId="0" xfId="0" applyNumberFormat="1" applyFont="1"/>
    <xf numFmtId="0" fontId="12" fillId="0" borderId="0" xfId="0" applyFont="1" applyAlignment="1">
      <alignment horizontal="center" vertical="center"/>
    </xf>
    <xf numFmtId="49" fontId="0" fillId="0" borderId="0" xfId="0" applyNumberFormat="1"/>
    <xf numFmtId="3" fontId="0" fillId="0" borderId="0" xfId="0" applyNumberFormat="1"/>
    <xf numFmtId="0" fontId="10" fillId="7" borderId="5" xfId="0" applyFont="1" applyFill="1" applyBorder="1" applyAlignment="1">
      <alignment horizontal="center" vertical="top" wrapText="1"/>
    </xf>
    <xf numFmtId="0" fontId="4" fillId="5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4" fontId="9" fillId="5" borderId="1" xfId="0" applyNumberFormat="1" applyFont="1" applyFill="1" applyBorder="1" applyAlignment="1">
      <alignment horizontal="right" vertical="center" wrapText="1"/>
    </xf>
    <xf numFmtId="0" fontId="9" fillId="5" borderId="1" xfId="0" applyFont="1" applyFill="1" applyBorder="1" applyAlignment="1" applyProtection="1">
      <alignment horizontal="center" vertical="center" wrapText="1"/>
      <protection locked="0"/>
    </xf>
    <xf numFmtId="165" fontId="9" fillId="6" borderId="1" xfId="1" applyFont="1" applyFill="1" applyBorder="1" applyAlignment="1" applyProtection="1">
      <alignment horizontal="center" vertical="center"/>
    </xf>
    <xf numFmtId="1" fontId="9" fillId="6" borderId="1" xfId="1" applyNumberFormat="1" applyFont="1" applyFill="1" applyBorder="1" applyAlignment="1" applyProtection="1">
      <alignment horizontal="right" vertical="center"/>
    </xf>
    <xf numFmtId="0" fontId="0" fillId="0" borderId="6" xfId="0" applyBorder="1" applyAlignment="1">
      <alignment horizontal="center"/>
    </xf>
  </cellXfs>
  <cellStyles count="3">
    <cellStyle name="Excel Built-in Explanatory Text" xfId="2" xr:uid="{00000000-0005-0000-0000-000006000000}"/>
    <cellStyle name="Normalny" xfId="0" builtinId="0"/>
    <cellStyle name="Walutowy" xfId="1" builtinId="4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DEEBF7"/>
      <rgbColor rgb="FF660066"/>
      <rgbColor rgb="FFFF6D6D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C6EFCE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44"/>
  <sheetViews>
    <sheetView tabSelected="1" zoomScale="70" zoomScaleNormal="70" workbookViewId="0">
      <selection activeCell="D4" sqref="D4:D5"/>
    </sheetView>
  </sheetViews>
  <sheetFormatPr defaultColWidth="8.59765625" defaultRowHeight="13.8"/>
  <cols>
    <col min="1" max="1" width="4.19921875" customWidth="1"/>
    <col min="2" max="2" width="16.5" customWidth="1"/>
    <col min="3" max="3" width="31.09765625" customWidth="1"/>
    <col min="4" max="4" width="18.69921875" customWidth="1"/>
    <col min="5" max="5" width="20.69921875" customWidth="1"/>
    <col min="6" max="6" width="8.8984375" customWidth="1"/>
    <col min="7" max="7" width="12.09765625" customWidth="1"/>
    <col min="8" max="8" width="13.19921875" customWidth="1"/>
    <col min="9" max="9" width="11.8984375" customWidth="1"/>
    <col min="10" max="10" width="16.19921875" customWidth="1"/>
    <col min="11" max="11" width="12.69921875" customWidth="1"/>
    <col min="12" max="12" width="15.69921875" customWidth="1"/>
    <col min="13" max="13" width="16.59765625" customWidth="1"/>
    <col min="14" max="14" width="13.8984375" customWidth="1"/>
    <col min="15" max="15" width="29.09765625" customWidth="1"/>
    <col min="16" max="16" width="8.5" customWidth="1"/>
    <col min="258" max="258" width="20.69921875" customWidth="1"/>
    <col min="259" max="259" width="17.8984375" customWidth="1"/>
    <col min="260" max="260" width="18" customWidth="1"/>
    <col min="261" max="261" width="22.5" customWidth="1"/>
    <col min="263" max="263" width="11.69921875" customWidth="1"/>
    <col min="264" max="264" width="11.19921875" customWidth="1"/>
    <col min="265" max="265" width="20.19921875" customWidth="1"/>
    <col min="266" max="266" width="13.19921875" customWidth="1"/>
    <col min="268" max="268" width="14" customWidth="1"/>
    <col min="269" max="269" width="12" customWidth="1"/>
    <col min="270" max="271" width="12.8984375" customWidth="1"/>
    <col min="272" max="272" width="8.5" customWidth="1"/>
    <col min="514" max="514" width="20.69921875" customWidth="1"/>
    <col min="515" max="515" width="17.8984375" customWidth="1"/>
    <col min="516" max="516" width="18" customWidth="1"/>
    <col min="517" max="517" width="22.5" customWidth="1"/>
    <col min="519" max="519" width="11.69921875" customWidth="1"/>
    <col min="520" max="520" width="11.19921875" customWidth="1"/>
    <col min="521" max="521" width="20.19921875" customWidth="1"/>
    <col min="522" max="522" width="13.19921875" customWidth="1"/>
    <col min="524" max="524" width="14" customWidth="1"/>
    <col min="525" max="525" width="12" customWidth="1"/>
    <col min="526" max="527" width="12.8984375" customWidth="1"/>
    <col min="528" max="528" width="8.5" customWidth="1"/>
    <col min="770" max="770" width="20.69921875" customWidth="1"/>
    <col min="771" max="771" width="17.8984375" customWidth="1"/>
    <col min="772" max="772" width="18" customWidth="1"/>
    <col min="773" max="773" width="22.5" customWidth="1"/>
    <col min="775" max="775" width="11.69921875" customWidth="1"/>
    <col min="776" max="776" width="11.19921875" customWidth="1"/>
    <col min="777" max="777" width="20.19921875" customWidth="1"/>
    <col min="778" max="778" width="13.19921875" customWidth="1"/>
    <col min="780" max="780" width="14" customWidth="1"/>
    <col min="781" max="781" width="12" customWidth="1"/>
    <col min="782" max="783" width="12.8984375" customWidth="1"/>
    <col min="784" max="784" width="8.5" customWidth="1"/>
  </cols>
  <sheetData>
    <row r="1" spans="1:15" ht="62.7" customHeight="1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5" t="s">
        <v>7</v>
      </c>
      <c r="I1" s="4" t="s">
        <v>8</v>
      </c>
      <c r="J1" s="4" t="s">
        <v>9</v>
      </c>
      <c r="K1" s="4" t="s">
        <v>10</v>
      </c>
      <c r="L1" s="6" t="s">
        <v>11</v>
      </c>
      <c r="M1" s="6" t="s">
        <v>12</v>
      </c>
      <c r="N1" s="6" t="s">
        <v>13</v>
      </c>
      <c r="O1" s="7" t="s">
        <v>14</v>
      </c>
    </row>
    <row r="2" spans="1:15" ht="80.400000000000006" customHeight="1">
      <c r="A2" s="2">
        <v>1</v>
      </c>
      <c r="B2" s="8" t="s">
        <v>15</v>
      </c>
      <c r="C2" s="9" t="s">
        <v>16</v>
      </c>
      <c r="D2" s="1" t="s">
        <v>17</v>
      </c>
      <c r="E2" s="10" t="s">
        <v>18</v>
      </c>
      <c r="F2" s="2" t="s">
        <v>19</v>
      </c>
      <c r="G2" s="2"/>
      <c r="H2" s="11">
        <v>65</v>
      </c>
      <c r="I2" s="12" t="s">
        <v>37</v>
      </c>
      <c r="J2" s="2" t="s">
        <v>20</v>
      </c>
      <c r="K2" s="13"/>
      <c r="L2" s="14"/>
      <c r="M2" s="15">
        <f>+K2*1000/2</f>
        <v>0</v>
      </c>
      <c r="N2" s="16">
        <f>+M2*0.4</f>
        <v>0</v>
      </c>
      <c r="O2" s="17"/>
    </row>
    <row r="3" spans="1:15" ht="30" customHeight="1">
      <c r="A3" s="18">
        <v>2</v>
      </c>
      <c r="B3" s="19" t="s">
        <v>15</v>
      </c>
      <c r="C3" s="18" t="s">
        <v>21</v>
      </c>
      <c r="D3" s="19" t="s">
        <v>22</v>
      </c>
      <c r="E3" s="20" t="s">
        <v>23</v>
      </c>
      <c r="F3" s="18" t="s">
        <v>19</v>
      </c>
      <c r="G3" s="18"/>
      <c r="H3" s="21">
        <v>460</v>
      </c>
      <c r="I3" s="22" t="s">
        <v>37</v>
      </c>
      <c r="J3" s="18" t="s">
        <v>20</v>
      </c>
      <c r="K3" s="18">
        <v>150</v>
      </c>
      <c r="L3" s="23"/>
      <c r="M3" s="24">
        <v>150000</v>
      </c>
      <c r="N3" s="25">
        <f>+M3*0.01</f>
        <v>1500</v>
      </c>
      <c r="O3" s="26"/>
    </row>
    <row r="4" spans="1:15" ht="30" customHeight="1">
      <c r="A4" s="35">
        <v>3</v>
      </c>
      <c r="B4" s="36" t="s">
        <v>15</v>
      </c>
      <c r="C4" s="36" t="s">
        <v>24</v>
      </c>
      <c r="D4" s="36" t="s">
        <v>25</v>
      </c>
      <c r="E4" s="37" t="s">
        <v>26</v>
      </c>
      <c r="F4" s="38" t="s">
        <v>19</v>
      </c>
      <c r="G4" s="38"/>
      <c r="H4" s="39">
        <v>50</v>
      </c>
      <c r="I4" s="40" t="s">
        <v>37</v>
      </c>
      <c r="J4" s="38" t="s">
        <v>20</v>
      </c>
      <c r="K4" s="38">
        <v>0</v>
      </c>
      <c r="L4" s="41"/>
      <c r="M4" s="42">
        <f>+K4*1000</f>
        <v>0</v>
      </c>
      <c r="N4" s="42">
        <f>+M4*0.3</f>
        <v>0</v>
      </c>
      <c r="O4" s="34"/>
    </row>
    <row r="5" spans="1:15" ht="30" customHeight="1">
      <c r="A5" s="35"/>
      <c r="B5" s="36"/>
      <c r="C5" s="36"/>
      <c r="D5" s="36"/>
      <c r="E5" s="37"/>
      <c r="F5" s="38"/>
      <c r="G5" s="38"/>
      <c r="H5" s="39"/>
      <c r="I5" s="40"/>
      <c r="J5" s="38"/>
      <c r="K5" s="38"/>
      <c r="L5" s="41"/>
      <c r="M5" s="42"/>
      <c r="N5" s="42"/>
      <c r="O5" s="34"/>
    </row>
    <row r="6" spans="1:15" ht="30" customHeight="1">
      <c r="A6" s="35">
        <v>4</v>
      </c>
      <c r="B6" s="36" t="s">
        <v>15</v>
      </c>
      <c r="C6" s="36" t="s">
        <v>28</v>
      </c>
      <c r="D6" s="36" t="s">
        <v>17</v>
      </c>
      <c r="E6" s="37" t="s">
        <v>29</v>
      </c>
      <c r="F6" s="38" t="s">
        <v>27</v>
      </c>
      <c r="G6" s="38"/>
      <c r="H6" s="39">
        <v>7.7</v>
      </c>
      <c r="I6" s="40" t="s">
        <v>37</v>
      </c>
      <c r="J6" s="38" t="s">
        <v>20</v>
      </c>
      <c r="K6" s="38"/>
      <c r="L6" s="41"/>
      <c r="M6" s="42">
        <f>+K6*1000</f>
        <v>0</v>
      </c>
      <c r="N6" s="42">
        <f>+M6*0.429</f>
        <v>0</v>
      </c>
      <c r="O6" s="27"/>
    </row>
    <row r="7" spans="1:15" ht="30" customHeight="1">
      <c r="A7" s="35"/>
      <c r="B7" s="36"/>
      <c r="C7" s="36"/>
      <c r="D7" s="36"/>
      <c r="E7" s="37"/>
      <c r="F7" s="38"/>
      <c r="G7" s="38"/>
      <c r="H7" s="39"/>
      <c r="I7" s="40"/>
      <c r="J7" s="38"/>
      <c r="K7" s="38"/>
      <c r="L7" s="41"/>
      <c r="M7" s="42"/>
      <c r="N7" s="42"/>
    </row>
    <row r="8" spans="1:15" ht="30" customHeight="1">
      <c r="A8" s="35">
        <v>5</v>
      </c>
      <c r="B8" s="36" t="s">
        <v>15</v>
      </c>
      <c r="C8" s="36" t="s">
        <v>30</v>
      </c>
      <c r="D8" s="36" t="s">
        <v>17</v>
      </c>
      <c r="E8" s="37" t="s">
        <v>31</v>
      </c>
      <c r="F8" s="38" t="s">
        <v>27</v>
      </c>
      <c r="G8" s="38"/>
      <c r="H8" s="39">
        <v>10</v>
      </c>
      <c r="I8" s="40" t="s">
        <v>37</v>
      </c>
      <c r="J8" s="38" t="s">
        <v>20</v>
      </c>
      <c r="K8" s="38"/>
      <c r="L8" s="41"/>
      <c r="M8" s="42">
        <f>+K8*1000</f>
        <v>0</v>
      </c>
      <c r="N8" s="42">
        <f>+M8*0.429</f>
        <v>0</v>
      </c>
    </row>
    <row r="9" spans="1:15" ht="30" customHeight="1">
      <c r="A9" s="35"/>
      <c r="B9" s="36"/>
      <c r="C9" s="36"/>
      <c r="D9" s="36"/>
      <c r="E9" s="37"/>
      <c r="F9" s="38"/>
      <c r="G9" s="38"/>
      <c r="H9" s="39"/>
      <c r="I9" s="40"/>
      <c r="J9" s="38"/>
      <c r="K9" s="38"/>
      <c r="L9" s="41"/>
      <c r="M9" s="42"/>
      <c r="N9" s="42"/>
      <c r="O9" s="27"/>
    </row>
    <row r="10" spans="1:15" ht="30" customHeight="1">
      <c r="A10" s="35">
        <v>6</v>
      </c>
      <c r="B10" s="36" t="s">
        <v>15</v>
      </c>
      <c r="C10" s="36" t="s">
        <v>32</v>
      </c>
      <c r="D10" s="36" t="s">
        <v>33</v>
      </c>
      <c r="E10" s="37" t="s">
        <v>34</v>
      </c>
      <c r="F10" s="38" t="s">
        <v>27</v>
      </c>
      <c r="G10" s="38"/>
      <c r="H10" s="39">
        <v>11</v>
      </c>
      <c r="I10" s="40" t="s">
        <v>37</v>
      </c>
      <c r="J10" s="38" t="s">
        <v>20</v>
      </c>
      <c r="K10" s="38"/>
      <c r="L10" s="41"/>
      <c r="M10" s="42">
        <f>+K10*1000</f>
        <v>0</v>
      </c>
      <c r="N10" s="42">
        <f>+M10*0.429</f>
        <v>0</v>
      </c>
    </row>
    <row r="11" spans="1:15" ht="30" customHeight="1">
      <c r="A11" s="35"/>
      <c r="B11" s="36"/>
      <c r="C11" s="36"/>
      <c r="D11" s="36"/>
      <c r="E11" s="37"/>
      <c r="F11" s="38"/>
      <c r="G11" s="38"/>
      <c r="H11" s="39"/>
      <c r="I11" s="40"/>
      <c r="J11" s="38"/>
      <c r="K11" s="38"/>
      <c r="L11" s="41"/>
      <c r="M11" s="42"/>
      <c r="N11" s="42"/>
    </row>
    <row r="12" spans="1:15" ht="30" customHeight="1">
      <c r="A12" s="35">
        <v>7</v>
      </c>
      <c r="B12" s="36" t="s">
        <v>15</v>
      </c>
      <c r="C12" s="36" t="s">
        <v>35</v>
      </c>
      <c r="D12" s="36" t="s">
        <v>33</v>
      </c>
      <c r="E12" s="37" t="s">
        <v>36</v>
      </c>
      <c r="F12" s="38" t="s">
        <v>27</v>
      </c>
      <c r="G12" s="38"/>
      <c r="H12" s="39">
        <v>0.1</v>
      </c>
      <c r="I12" s="40" t="s">
        <v>37</v>
      </c>
      <c r="J12" s="38" t="s">
        <v>20</v>
      </c>
      <c r="K12" s="38"/>
      <c r="L12" s="41"/>
      <c r="M12" s="42">
        <f>+K12*1000</f>
        <v>0</v>
      </c>
      <c r="N12" s="42">
        <f>+M12*0.429</f>
        <v>0</v>
      </c>
    </row>
    <row r="13" spans="1:15" ht="30" customHeight="1">
      <c r="A13" s="35"/>
      <c r="B13" s="36"/>
      <c r="C13" s="36"/>
      <c r="D13" s="36"/>
      <c r="E13" s="37"/>
      <c r="F13" s="38"/>
      <c r="G13" s="38"/>
      <c r="H13" s="39"/>
      <c r="I13" s="40"/>
      <c r="J13" s="38"/>
      <c r="K13" s="38"/>
      <c r="L13" s="41"/>
      <c r="M13" s="42"/>
      <c r="N13" s="42"/>
    </row>
    <row r="14" spans="1:15" ht="30" customHeight="1">
      <c r="A14" s="35"/>
      <c r="B14" s="36"/>
      <c r="C14" s="36"/>
      <c r="D14" s="36"/>
      <c r="E14" s="37"/>
      <c r="F14" s="38"/>
      <c r="G14" s="38"/>
      <c r="H14" s="39"/>
      <c r="I14" s="38"/>
      <c r="J14" s="38"/>
      <c r="K14" s="38"/>
      <c r="L14" s="41"/>
      <c r="M14" s="42"/>
      <c r="N14" s="42"/>
      <c r="O14" s="43"/>
    </row>
    <row r="15" spans="1:15" ht="30" customHeight="1">
      <c r="A15" s="35"/>
      <c r="B15" s="36"/>
      <c r="C15" s="36"/>
      <c r="D15" s="36"/>
      <c r="E15" s="37"/>
      <c r="F15" s="38"/>
      <c r="G15" s="38"/>
      <c r="H15" s="39"/>
      <c r="I15" s="38"/>
      <c r="J15" s="38"/>
      <c r="K15" s="38"/>
      <c r="L15" s="41"/>
      <c r="M15" s="42"/>
      <c r="N15" s="42"/>
      <c r="O15" s="43"/>
    </row>
    <row r="16" spans="1:15" ht="30" customHeight="1">
      <c r="A16" s="35"/>
      <c r="B16" s="36"/>
      <c r="C16" s="36"/>
      <c r="D16" s="36"/>
      <c r="E16" s="37"/>
      <c r="F16" s="38"/>
      <c r="G16" s="38"/>
      <c r="H16" s="39"/>
      <c r="I16" s="38"/>
      <c r="J16" s="38"/>
      <c r="K16" s="38"/>
      <c r="L16" s="41"/>
      <c r="M16" s="42"/>
      <c r="N16" s="42"/>
      <c r="O16" s="43"/>
    </row>
    <row r="17" spans="1:15" ht="30" customHeight="1">
      <c r="A17" s="35"/>
      <c r="B17" s="36"/>
      <c r="C17" s="36"/>
      <c r="D17" s="36"/>
      <c r="E17" s="37"/>
      <c r="F17" s="38"/>
      <c r="G17" s="38"/>
      <c r="H17" s="39"/>
      <c r="I17" s="38"/>
      <c r="J17" s="38"/>
      <c r="K17" s="38"/>
      <c r="L17" s="41"/>
      <c r="M17" s="42"/>
      <c r="N17" s="42"/>
      <c r="O17" s="43"/>
    </row>
    <row r="18" spans="1:15" s="28" customFormat="1" ht="26.7" customHeight="1">
      <c r="D18" s="29"/>
      <c r="E18" s="30"/>
      <c r="H18" s="31">
        <f>SUM(H2:H17)</f>
        <v>603.80000000000007</v>
      </c>
      <c r="I18" s="31"/>
      <c r="J18" s="31"/>
      <c r="K18" s="31">
        <f>SUM(K2:K17)</f>
        <v>150</v>
      </c>
      <c r="L18" s="31"/>
      <c r="M18" s="31">
        <f>SUM(M2:M17)</f>
        <v>150000</v>
      </c>
      <c r="N18" s="31">
        <f>SUM(N2:N17)</f>
        <v>1500</v>
      </c>
    </row>
    <row r="19" spans="1:15">
      <c r="E19" s="32"/>
    </row>
    <row r="20" spans="1:15">
      <c r="D20" s="33"/>
      <c r="E20" s="32"/>
    </row>
    <row r="22" spans="1:15">
      <c r="D22" s="33"/>
    </row>
    <row r="23" spans="1:15">
      <c r="D23" s="33"/>
    </row>
    <row r="24" spans="1:15">
      <c r="D24" s="33"/>
    </row>
    <row r="25" spans="1:15">
      <c r="D25" s="33"/>
    </row>
    <row r="26" spans="1:15">
      <c r="D26" s="33"/>
    </row>
    <row r="27" spans="1:15">
      <c r="D27" s="33"/>
    </row>
    <row r="28" spans="1:15">
      <c r="D28" s="33"/>
    </row>
    <row r="29" spans="1:15">
      <c r="D29" s="33"/>
    </row>
    <row r="30" spans="1:15">
      <c r="D30" s="33"/>
    </row>
    <row r="31" spans="1:15">
      <c r="D31" s="33"/>
    </row>
    <row r="32" spans="1:15">
      <c r="D32" s="33"/>
    </row>
    <row r="34" spans="4:4">
      <c r="D34" s="33"/>
    </row>
    <row r="35" spans="4:4">
      <c r="D35" s="33"/>
    </row>
    <row r="36" spans="4:4">
      <c r="D36" s="33"/>
    </row>
    <row r="37" spans="4:4">
      <c r="D37" s="33"/>
    </row>
    <row r="38" spans="4:4">
      <c r="D38" s="33"/>
    </row>
    <row r="39" spans="4:4">
      <c r="D39" s="33"/>
    </row>
    <row r="40" spans="4:4">
      <c r="D40" s="33"/>
    </row>
    <row r="41" spans="4:4">
      <c r="D41" s="33"/>
    </row>
    <row r="42" spans="4:4">
      <c r="D42" s="33"/>
    </row>
    <row r="44" spans="4:4">
      <c r="D44" s="33"/>
    </row>
  </sheetData>
  <mergeCells count="101">
    <mergeCell ref="M14:M15"/>
    <mergeCell ref="N14:N15"/>
    <mergeCell ref="O14:O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M16:M17"/>
    <mergeCell ref="N16:N17"/>
    <mergeCell ref="O16:O17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0:J11"/>
    <mergeCell ref="K10:K11"/>
    <mergeCell ref="L10:L11"/>
    <mergeCell ref="I10:I11"/>
    <mergeCell ref="J14:J15"/>
    <mergeCell ref="K14:K15"/>
    <mergeCell ref="L14:L15"/>
    <mergeCell ref="N10:N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10:A11"/>
    <mergeCell ref="B10:B11"/>
    <mergeCell ref="C10:C11"/>
    <mergeCell ref="D10:D11"/>
    <mergeCell ref="E10:E11"/>
    <mergeCell ref="F10:F11"/>
    <mergeCell ref="G10:G11"/>
    <mergeCell ref="H10:H11"/>
    <mergeCell ref="F8:F9"/>
    <mergeCell ref="G8:G9"/>
    <mergeCell ref="H8:H9"/>
    <mergeCell ref="I8:I9"/>
    <mergeCell ref="F6:F7"/>
    <mergeCell ref="G6:G7"/>
    <mergeCell ref="H6:H7"/>
    <mergeCell ref="I6:I7"/>
    <mergeCell ref="M10:M11"/>
    <mergeCell ref="A6:A7"/>
    <mergeCell ref="B6:B7"/>
    <mergeCell ref="C6:C7"/>
    <mergeCell ref="D6:D7"/>
    <mergeCell ref="E6:E7"/>
    <mergeCell ref="A8:A9"/>
    <mergeCell ref="B8:B9"/>
    <mergeCell ref="C8:C9"/>
    <mergeCell ref="D8:D9"/>
    <mergeCell ref="E8:E9"/>
    <mergeCell ref="J6:J7"/>
    <mergeCell ref="K6:K7"/>
    <mergeCell ref="L6:L7"/>
    <mergeCell ref="M6:M7"/>
    <mergeCell ref="N6:N7"/>
    <mergeCell ref="J8:J9"/>
    <mergeCell ref="K8:K9"/>
    <mergeCell ref="L8:L9"/>
    <mergeCell ref="M8:M9"/>
    <mergeCell ref="N8:N9"/>
    <mergeCell ref="O4:O5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" right="0.7" top="0.75" bottom="0.75" header="0.51180555555555496" footer="0.51180555555555496"/>
  <pageSetup paperSize="9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PPE z fotowoltaiką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DELL</dc:creator>
  <dc:description/>
  <cp:lastModifiedBy>DELL</cp:lastModifiedBy>
  <cp:revision>10</cp:revision>
  <dcterms:created xsi:type="dcterms:W3CDTF">2024-12-31T13:04:41Z</dcterms:created>
  <dcterms:modified xsi:type="dcterms:W3CDTF">2026-02-12T09:08:44Z</dcterms:modified>
  <dc:language>pl-PL</dc:language>
</cp:coreProperties>
</file>